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500" windowWidth="28800" windowHeight="17500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Hack"/>
      <family val="2"/>
      <color theme="1"/>
      <sz val="14"/>
    </font>
    <font>
      <name val="Hack"/>
      <b val="1"/>
      <color theme="1"/>
      <sz val="14"/>
    </font>
    <font>
      <name val="Hack"/>
      <b val="1"/>
      <color theme="0"/>
      <sz val="14"/>
    </font>
    <font>
      <name val="Hack"/>
      <color theme="0"/>
      <sz val="14"/>
    </font>
    <font>
      <color rgb="00FFFFFF"/>
    </font>
  </fonts>
  <fills count="7">
    <fill>
      <patternFill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00FF9194"/>
        <bgColor rgb="00FF9194"/>
      </patternFill>
    </fill>
    <fill>
      <patternFill patternType="solid">
        <fgColor rgb="0051154A"/>
        <bgColor rgb="0051154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3" fillId="2" borderId="1" pivotButton="0" quotePrefix="0" xfId="0"/>
    <xf numFmtId="0" fontId="1" fillId="3" borderId="1" applyAlignment="1" pivotButton="0" quotePrefix="0" xfId="0">
      <alignment horizontal="center"/>
    </xf>
    <xf numFmtId="164" fontId="0" fillId="3" borderId="1" pivotButton="0" quotePrefix="0" xfId="0"/>
    <xf numFmtId="0" fontId="2" fillId="4" borderId="1" applyAlignment="1" pivotButton="0" quotePrefix="0" xfId="0">
      <alignment horizontal="center"/>
    </xf>
    <xf numFmtId="164" fontId="3" fillId="4" borderId="1" pivotButton="0" quotePrefix="0" xfId="0"/>
    <xf numFmtId="0" fontId="1" fillId="5" borderId="2" applyAlignment="1" pivotButton="0" quotePrefix="0" xfId="0">
      <alignment horizontal="center"/>
    </xf>
    <xf numFmtId="164" fontId="0" fillId="5" borderId="2" pivotButton="0" quotePrefix="0" xfId="0"/>
    <xf numFmtId="0" fontId="4" fillId="6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titration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xmlns:a="http://schemas.openxmlformats.org/drawingml/2006/main" w="38100" cap="rnd">
              <a:noFill/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tx2">
                  <a:lumMod val="50000"/>
                  <a:lumOff val="50000"/>
                </a:schemeClr>
              </a:solidFill>
              <a:ln xmlns:a="http://schemas.openxmlformats.org/drawingml/2006/main" w="9525">
                <a:noFill/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ser>
          <idx val="1"/>
          <order val="1"/>
          <spPr>
            <a:ln xmlns:a="http://schemas.openxmlformats.org/drawingml/2006/main" w="28575">
              <a:solidFill>
                <a:srgbClr val="FF9194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'data'!$A$2:$A$21</f>
            </numRef>
          </xVal>
          <yVal>
            <numRef>
              <f>'data'!$C$2:$C$21</f>
            </numRef>
          </yVal>
        </ser>
        <dLbls>
          <showLegendKey val="0"/>
          <showVal val="0"/>
          <showCatName val="0"/>
          <showSerName val="0"/>
          <showPercent val="0"/>
          <showBubbleSize val="0"/>
        </dLbls>
        <axId val="1840835504"/>
        <axId val="495333792"/>
      </scatterChart>
      <valAx>
        <axId val="1840835504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Equivalents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95333792"/>
        <crosses val="autoZero"/>
        <crossBetween val="midCat"/>
      </valAx>
      <valAx>
        <axId val="495333792"/>
        <scaling>
          <orientation val="minMax"/>
          <min val="3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-540000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840835504"/>
        <crosses val="autoZero"/>
        <crossBetween val="midCat"/>
      </valAx>
    </plotArea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>
    <from>
      <col>3</col>
      <colOff>19050</colOff>
      <row>3</row>
      <rowOff>19050</rowOff>
    </from>
    <to>
      <col>7</col>
      <colOff>12700</colOff>
      <row>21</row>
      <rowOff>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tabSelected="1" workbookViewId="0">
      <selection activeCell="K21" sqref="K21"/>
    </sheetView>
  </sheetViews>
  <sheetFormatPr baseColWidth="10" defaultRowHeight="18"/>
  <cols>
    <col width="11.875" bestFit="1" customWidth="1" min="1" max="1"/>
  </cols>
  <sheetData>
    <row r="1">
      <c r="A1" s="4" t="inlineStr">
        <is>
          <t>equivalents</t>
        </is>
      </c>
      <c r="B1" s="6" t="inlineStr">
        <is>
          <t>pH</t>
        </is>
      </c>
      <c r="C1" s="8" t="inlineStr">
        <is>
          <t>fit</t>
        </is>
      </c>
      <c r="D1" t="inlineStr">
        <is>
          <t>parameter</t>
        </is>
      </c>
      <c r="E1" t="inlineStr">
        <is>
          <t>value</t>
        </is>
      </c>
      <c r="F1" t="inlineStr">
        <is>
          <t>uncertainty</t>
        </is>
      </c>
    </row>
    <row r="2">
      <c r="A2" s="5" t="n">
        <v>0.05</v>
      </c>
      <c r="B2" s="7" t="n">
        <v>5.79129543</v>
      </c>
      <c r="C2" s="9" t="n">
        <v>5.782</v>
      </c>
      <c r="D2" s="2" t="inlineStr">
        <is>
          <t>pka</t>
        </is>
      </c>
      <c r="E2" s="3" t="inlineStr">
        <is>
          <t>4.503</t>
        </is>
      </c>
      <c r="F2" s="10" t="inlineStr">
        <is>
          <t>0.005</t>
        </is>
      </c>
    </row>
    <row r="3">
      <c r="A3" s="5" t="n">
        <v>0.09736842</v>
      </c>
      <c r="B3" s="7" t="n">
        <v>5.47353452</v>
      </c>
      <c r="C3" s="9" t="n">
        <v>5.471</v>
      </c>
    </row>
    <row r="4">
      <c r="A4" s="5" t="n">
        <v>0.14473684</v>
      </c>
      <c r="B4" s="7" t="n">
        <v>5.24466447</v>
      </c>
      <c r="C4" s="9" t="n">
        <v>5.275</v>
      </c>
    </row>
    <row r="5">
      <c r="A5" s="5" t="n">
        <v>0.19210526</v>
      </c>
      <c r="B5" s="7" t="n">
        <v>5.15687227</v>
      </c>
      <c r="C5" s="9" t="n">
        <v>5.127</v>
      </c>
    </row>
    <row r="6">
      <c r="A6" s="5" t="n">
        <v>0.23947368</v>
      </c>
      <c r="B6" s="7" t="n">
        <v>5.03968482</v>
      </c>
      <c r="C6" s="9" t="n">
        <v>5.006</v>
      </c>
    </row>
    <row r="7">
      <c r="A7" s="5" t="n">
        <v>0.28684211</v>
      </c>
      <c r="B7" s="7" t="n">
        <v>4.88857751</v>
      </c>
      <c r="C7" s="9" t="n">
        <v>4.899</v>
      </c>
    </row>
    <row r="8">
      <c r="A8" s="5" t="n">
        <v>0.33421053</v>
      </c>
      <c r="B8" s="7" t="n">
        <v>4.81362436</v>
      </c>
      <c r="C8" s="9" t="n">
        <v>4.803</v>
      </c>
    </row>
    <row r="9">
      <c r="A9" s="5" t="n">
        <v>0.38157895</v>
      </c>
      <c r="B9" s="7" t="n">
        <v>4.71364372</v>
      </c>
      <c r="C9" s="9" t="n">
        <v>4.714</v>
      </c>
    </row>
    <row r="10">
      <c r="A10" s="5" t="n">
        <v>0.42894737</v>
      </c>
      <c r="B10" s="7" t="n">
        <v>4.60667985</v>
      </c>
      <c r="C10" s="9" t="n">
        <v>4.628</v>
      </c>
    </row>
    <row r="11">
      <c r="A11" s="5" t="n">
        <v>0.47631579</v>
      </c>
      <c r="B11" s="7" t="n">
        <v>4.5698058</v>
      </c>
      <c r="C11" s="9" t="n">
        <v>4.545</v>
      </c>
    </row>
    <row r="12">
      <c r="A12" s="5" t="n">
        <v>0.52368421</v>
      </c>
      <c r="B12" s="7" t="n">
        <v>4.4815242</v>
      </c>
      <c r="C12" s="9" t="n">
        <v>4.463</v>
      </c>
    </row>
    <row r="13">
      <c r="A13" s="5" t="n">
        <v>0.5710526299999999</v>
      </c>
      <c r="B13" s="7" t="n">
        <v>4.39688721</v>
      </c>
      <c r="C13" s="9" t="n">
        <v>4.38</v>
      </c>
    </row>
    <row r="14">
      <c r="A14" s="5" t="n">
        <v>0.61842105</v>
      </c>
      <c r="B14" s="7" t="n">
        <v>4.31896717</v>
      </c>
      <c r="C14" s="9" t="n">
        <v>4.295</v>
      </c>
    </row>
    <row r="15">
      <c r="A15" s="5" t="n">
        <v>0.66578947</v>
      </c>
      <c r="B15" s="7" t="n">
        <v>4.19782697</v>
      </c>
      <c r="C15" s="9" t="n">
        <v>4.206</v>
      </c>
    </row>
    <row r="16">
      <c r="A16" s="5" t="n">
        <v>0.71315789</v>
      </c>
      <c r="B16" s="7" t="n">
        <v>4.12576281</v>
      </c>
      <c r="C16" s="9" t="n">
        <v>4.111</v>
      </c>
    </row>
    <row r="17">
      <c r="A17" s="5" t="n">
        <v>0.76052632</v>
      </c>
      <c r="B17" s="7" t="n">
        <v>3.98984765</v>
      </c>
      <c r="C17" s="9" t="n">
        <v>4.006</v>
      </c>
    </row>
    <row r="18">
      <c r="A18" s="5" t="n">
        <v>0.8078947399999999</v>
      </c>
      <c r="B18" s="7" t="n">
        <v>3.87687616</v>
      </c>
      <c r="C18" s="9" t="n">
        <v>3.887</v>
      </c>
    </row>
    <row r="19">
      <c r="A19" s="5" t="n">
        <v>0.85526316</v>
      </c>
      <c r="B19" s="7" t="n">
        <v>3.71693114</v>
      </c>
      <c r="C19" s="9" t="n">
        <v>3.744</v>
      </c>
    </row>
    <row r="20">
      <c r="A20" s="5" t="n">
        <v>0.90263158</v>
      </c>
      <c r="B20" s="7" t="n">
        <v>3.52835086</v>
      </c>
      <c r="C20" s="9" t="n">
        <v>3.563</v>
      </c>
    </row>
    <row r="21">
      <c r="A21" s="5" t="n">
        <v>0.95</v>
      </c>
      <c r="B21" s="7" t="n">
        <v>3.27519676</v>
      </c>
      <c r="C21" s="9" t="n">
        <v>3.307</v>
      </c>
    </row>
  </sheetData>
  <pageMargins left="0.7" right="0.7" top="0.75" bottom="0.75" header="0.3" footer="0.3"/>
  <pageSetup orientation="portrait" horizontalDpi="0" verticalDpi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Lear, Benjamin James</dc:creator>
  <dcterms:created xmlns:dcterms="http://purl.org/dc/terms/" xmlns:xsi="http://www.w3.org/2001/XMLSchema-instance" xsi:type="dcterms:W3CDTF">2024-03-21T15:40:49Z</dcterms:created>
  <dcterms:modified xmlns:dcterms="http://purl.org/dc/terms/" xmlns:xsi="http://www.w3.org/2001/XMLSchema-instance" xsi:type="dcterms:W3CDTF">2024-06-11T15:49:17Z</dcterms:modified>
  <cp:lastModifiedBy>Lear, Benjamin James</cp:lastModifiedBy>
</cp:coreProperties>
</file>